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oan.mot\Desktop\REVIZUIRE AMENAJAMENTE SILVICE - APM Arad-OS Beliu\Harti - Lucrari executate- OS Beliu\Harti format shp\Harti arii naturale protejate\Harta ROSPA0117-Drocea Zărand\"/>
    </mc:Choice>
  </mc:AlternateContent>
  <xr:revisionPtr revIDLastSave="0" documentId="13_ncr:1_{C753EA49-9F64-4886-84E0-1E2D07A51C3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OS Beliu_ROPSA0117_Drocea-Zaran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A22" i="1" l="1"/>
  <c r="Z22" i="1"/>
  <c r="Y22" i="1"/>
  <c r="D22" i="1"/>
</calcChain>
</file>

<file path=xl/sharedStrings.xml><?xml version="1.0" encoding="utf-8"?>
<sst xmlns="http://schemas.openxmlformats.org/spreadsheetml/2006/main" count="249" uniqueCount="95">
  <si>
    <t>OCOLUL SILVIC BELIU</t>
  </si>
  <si>
    <t xml:space="preserve">SITUAȚIA </t>
  </si>
  <si>
    <t>privind suprafețele din fondul forestier național proprietate publică de stat administrate de Ocolul Silvic Beliu – suprafețe care se regăsesc incluse în Aria naturală protejată ROSPA0117 Drocea-Zarand</t>
  </si>
  <si>
    <t>Ocolul silvic</t>
  </si>
  <si>
    <t>UP</t>
  </si>
  <si>
    <t>ua</t>
  </si>
  <si>
    <r>
      <rPr>
        <b/>
        <sz val="10"/>
        <rFont val="Arial"/>
        <family val="2"/>
        <charset val="1"/>
      </rPr>
      <t xml:space="preserve">Supr ua 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(din am. silv.)(ha)</t>
    </r>
  </si>
  <si>
    <t>SUP</t>
  </si>
  <si>
    <r>
      <rPr>
        <b/>
        <sz val="10"/>
        <rFont val="Arial"/>
        <family val="2"/>
        <charset val="1"/>
      </rPr>
      <t>Folos. teren</t>
    </r>
    <r>
      <rPr>
        <i/>
        <sz val="10"/>
        <rFont val="Arial"/>
        <family val="2"/>
        <charset val="1"/>
      </rPr>
      <t xml:space="preserve"> (cod)</t>
    </r>
  </si>
  <si>
    <r>
      <rPr>
        <b/>
        <sz val="10"/>
        <rFont val="Arial"/>
        <family val="2"/>
        <charset val="1"/>
      </rPr>
      <t>Folos. teren</t>
    </r>
    <r>
      <rPr>
        <i/>
        <sz val="10"/>
        <rFont val="Arial"/>
        <family val="2"/>
        <charset val="1"/>
      </rPr>
      <t xml:space="preserve"> (denumire)</t>
    </r>
  </si>
  <si>
    <t>Grupa fct.</t>
  </si>
  <si>
    <t>Fct.1</t>
  </si>
  <si>
    <t>Fct.2</t>
  </si>
  <si>
    <t>Fct.3</t>
  </si>
  <si>
    <r>
      <rPr>
        <b/>
        <sz val="10"/>
        <rFont val="Arial"/>
        <family val="2"/>
        <charset val="1"/>
      </rPr>
      <t>Sol</t>
    </r>
    <r>
      <rPr>
        <sz val="10"/>
        <rFont val="Arial"/>
        <family val="2"/>
        <charset val="1"/>
      </rPr>
      <t xml:space="preserve"> </t>
    </r>
    <r>
      <rPr>
        <b/>
        <i/>
        <sz val="10"/>
        <rFont val="Arial"/>
        <family val="2"/>
        <charset val="1"/>
      </rPr>
      <t>(cod)</t>
    </r>
  </si>
  <si>
    <r>
      <rPr>
        <b/>
        <sz val="10"/>
        <rFont val="Arial"/>
        <family val="2"/>
        <charset val="1"/>
      </rPr>
      <t xml:space="preserve">Tip stațiune 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(cod)</t>
    </r>
  </si>
  <si>
    <r>
      <rPr>
        <b/>
        <sz val="10"/>
        <rFont val="Arial"/>
        <family val="2"/>
        <charset val="1"/>
      </rPr>
      <t xml:space="preserve">Tip naturalpădure 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(cod)</t>
    </r>
  </si>
  <si>
    <r>
      <rPr>
        <b/>
        <sz val="10"/>
        <color rgb="FF000000"/>
        <rFont val="Arial"/>
        <family val="2"/>
        <charset val="1"/>
      </rPr>
      <t>Vârsta expl.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(ani)</t>
    </r>
  </si>
  <si>
    <r>
      <rPr>
        <b/>
        <sz val="10"/>
        <rFont val="Arial"/>
        <family val="2"/>
        <charset val="1"/>
      </rPr>
      <t>Lucrare propusă 1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(cod)</t>
    </r>
  </si>
  <si>
    <r>
      <rPr>
        <b/>
        <sz val="10"/>
        <rFont val="Arial"/>
        <family val="2"/>
        <charset val="1"/>
      </rPr>
      <t>Lucrare propusă 2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(cod)</t>
    </r>
  </si>
  <si>
    <r>
      <rPr>
        <b/>
        <sz val="10"/>
        <rFont val="Arial"/>
        <family val="2"/>
        <charset val="1"/>
      </rPr>
      <t>Lucrare propusă 3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(cod)</t>
    </r>
  </si>
  <si>
    <t xml:space="preserve">Vârsta- consistenta-clasa de prod. </t>
  </si>
  <si>
    <t>Compoziția arboretului</t>
  </si>
  <si>
    <r>
      <rPr>
        <b/>
        <sz val="10"/>
        <rFont val="Arial"/>
        <family val="2"/>
        <charset val="1"/>
      </rPr>
      <t xml:space="preserve">Arie naturală protejată </t>
    </r>
    <r>
      <rPr>
        <i/>
        <sz val="10"/>
        <rFont val="Arial"/>
        <family val="2"/>
        <charset val="1"/>
      </rPr>
      <t>(cod)</t>
    </r>
  </si>
  <si>
    <r>
      <rPr>
        <b/>
        <sz val="10"/>
        <rFont val="Arial"/>
        <family val="2"/>
        <charset val="1"/>
      </rPr>
      <t xml:space="preserve">Arie naturală protejată </t>
    </r>
    <r>
      <rPr>
        <i/>
        <sz val="10"/>
        <rFont val="Arial"/>
        <family val="2"/>
        <charset val="1"/>
      </rPr>
      <t>(denumire)</t>
    </r>
  </si>
  <si>
    <r>
      <rPr>
        <b/>
        <sz val="10"/>
        <rFont val="Arial"/>
        <family val="2"/>
        <charset val="1"/>
      </rPr>
      <t xml:space="preserve">Arie naturală protejată </t>
    </r>
    <r>
      <rPr>
        <i/>
        <sz val="10"/>
        <rFont val="Arial"/>
        <family val="2"/>
        <charset val="1"/>
      </rPr>
      <t>(document constituire )</t>
    </r>
  </si>
  <si>
    <r>
      <rPr>
        <b/>
        <sz val="10"/>
        <rFont val="Arial"/>
        <family val="2"/>
        <charset val="1"/>
      </rPr>
      <t xml:space="preserve">Arie naturală protejată </t>
    </r>
    <r>
      <rPr>
        <i/>
        <sz val="10"/>
        <rFont val="Arial"/>
        <family val="2"/>
        <charset val="1"/>
      </rPr>
      <t>(tip arie naturală protejată)</t>
    </r>
  </si>
  <si>
    <r>
      <rPr>
        <b/>
        <sz val="10"/>
        <rFont val="Arial"/>
        <family val="2"/>
        <charset val="1"/>
      </rPr>
      <t xml:space="preserve">Supr rezultata cu aplicația Qgis </t>
    </r>
    <r>
      <rPr>
        <i/>
        <sz val="10"/>
        <rFont val="Arial"/>
        <family val="2"/>
        <charset val="1"/>
      </rPr>
      <t>(ca intersectie intre baza de date amenajament si</t>
    </r>
    <r>
      <rPr>
        <b/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informatia de pe site-ul MMAP)</t>
    </r>
    <r>
      <rPr>
        <b/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 xml:space="preserve">(mp) </t>
    </r>
  </si>
  <si>
    <r>
      <rPr>
        <b/>
        <sz val="10"/>
        <color rgb="FF004E27"/>
        <rFont val="Arial"/>
        <family val="2"/>
        <charset val="1"/>
      </rPr>
      <t>Supr. ANP inclusa in amenaj, silvic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(ha)</t>
    </r>
  </si>
  <si>
    <r>
      <rPr>
        <b/>
        <sz val="10"/>
        <color rgb="FF004E27"/>
        <rFont val="Arial"/>
        <family val="2"/>
        <charset val="1"/>
      </rPr>
      <t>Supr. ANP ce s-ar fi impus a se include în amenaj, silvic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(ha)</t>
    </r>
  </si>
  <si>
    <t>Observatii privind includerea sau neincluderea suprafeței în amenaj. Silvic</t>
  </si>
  <si>
    <r>
      <rPr>
        <b/>
        <sz val="10"/>
        <rFont val="Arial"/>
        <family val="2"/>
        <charset val="1"/>
      </rPr>
      <t>Supr_in ANP_ specificari</t>
    </r>
    <r>
      <rPr>
        <sz val="10"/>
        <rFont val="Arial"/>
        <family val="2"/>
        <charset val="1"/>
      </rPr>
      <t xml:space="preserve"> </t>
    </r>
    <r>
      <rPr>
        <i/>
        <sz val="10"/>
        <rFont val="Arial"/>
        <family val="2"/>
        <charset val="1"/>
      </rPr>
      <t>(conform limitelor ANP de pe site-ul MMAP)</t>
    </r>
  </si>
  <si>
    <t>Specificari</t>
  </si>
  <si>
    <t>UP I-GUREȚE</t>
  </si>
  <si>
    <t>Ocolul Silvic Beliu</t>
  </si>
  <si>
    <t>VI-Cimercea</t>
  </si>
  <si>
    <t>212A</t>
  </si>
  <si>
    <t>A</t>
  </si>
  <si>
    <t>5M</t>
  </si>
  <si>
    <t>1C</t>
  </si>
  <si>
    <t>3101</t>
  </si>
  <si>
    <t>48</t>
  </si>
  <si>
    <t>30-0.9-3</t>
  </si>
  <si>
    <t>4MO-2LA-1DT-3CA</t>
  </si>
  <si>
    <t>ROSPA0117</t>
  </si>
  <si>
    <t>Drocea - Zarand</t>
  </si>
  <si>
    <t>Hotărârea de guvern nr. 971/2011</t>
  </si>
  <si>
    <t>Arie de protecție specială avifaunistică</t>
  </si>
  <si>
    <t>212B</t>
  </si>
  <si>
    <t>47</t>
  </si>
  <si>
    <t>15-0.9-3</t>
  </si>
  <si>
    <t>2TE-1GO-2FA-1DR-2CA-1PAM-1DT</t>
  </si>
  <si>
    <t>212C</t>
  </si>
  <si>
    <t>25-0.9-3</t>
  </si>
  <si>
    <t>3FA-3CA-2TE-1DT-1CI</t>
  </si>
  <si>
    <t>213A</t>
  </si>
  <si>
    <t>P0</t>
  </si>
  <si>
    <t>85-0.8-4</t>
  </si>
  <si>
    <t>3FA-2CE-1GI-4CA</t>
  </si>
  <si>
    <t>213B</t>
  </si>
  <si>
    <t>2212</t>
  </si>
  <si>
    <t>85-0.8-3</t>
  </si>
  <si>
    <t>3GI-5CE-2GO</t>
  </si>
  <si>
    <t>215A</t>
  </si>
  <si>
    <t>100-0.7-3</t>
  </si>
  <si>
    <t>8FA-2CA</t>
  </si>
  <si>
    <t>215B</t>
  </si>
  <si>
    <t>46</t>
  </si>
  <si>
    <t>90-0.8-3</t>
  </si>
  <si>
    <t>6CE-4GI</t>
  </si>
  <si>
    <t>233</t>
  </si>
  <si>
    <t>9FA-1DT</t>
  </si>
  <si>
    <t>234</t>
  </si>
  <si>
    <t>90-0.7-3</t>
  </si>
  <si>
    <t>4FA-5CA-1DT</t>
  </si>
  <si>
    <t>235</t>
  </si>
  <si>
    <t>2214</t>
  </si>
  <si>
    <t>80-0.7-4</t>
  </si>
  <si>
    <t>4CE-2GI-4GO</t>
  </si>
  <si>
    <t>236</t>
  </si>
  <si>
    <t>105-0.8-3</t>
  </si>
  <si>
    <t>6CE-2GO-1GI-1CA</t>
  </si>
  <si>
    <t>239</t>
  </si>
  <si>
    <t>M</t>
  </si>
  <si>
    <t>2A</t>
  </si>
  <si>
    <t>2CE-7CA-1DT</t>
  </si>
  <si>
    <t>256</t>
  </si>
  <si>
    <t>5TE-2CA-1DT-2FR</t>
  </si>
  <si>
    <t>257</t>
  </si>
  <si>
    <t>95-0.8-3</t>
  </si>
  <si>
    <t>2FA-3CE-3TE-2CA</t>
  </si>
  <si>
    <t>297</t>
  </si>
  <si>
    <t>80-0.8-3</t>
  </si>
  <si>
    <t>3FA-3CE-2GO-2CA</t>
  </si>
  <si>
    <t>Total  UP IV-Cimercea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</si>
</sst>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3"/>
      <name val="Arial"/>
      <family val="2"/>
      <charset val="1"/>
    </font>
    <font>
      <i/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4E27"/>
      <name val="Arial"/>
      <family val="2"/>
      <charset val="1"/>
    </font>
    <font>
      <b/>
      <sz val="14"/>
      <name val="Arial"/>
      <family val="2"/>
      <charset val="1"/>
    </font>
    <font>
      <sz val="10"/>
      <color rgb="FF004E27"/>
      <name val="Arial"/>
      <family val="2"/>
      <charset val="1"/>
    </font>
    <font>
      <b/>
      <i/>
      <sz val="12"/>
      <name val="Arial"/>
      <family val="2"/>
      <charset val="1"/>
    </font>
    <font>
      <i/>
      <sz val="12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0D0D0"/>
        <bgColor rgb="FFC0C0C0"/>
      </patternFill>
    </fill>
    <fill>
      <patternFill patternType="solid">
        <fgColor rgb="FFE8E8E8"/>
        <bgColor rgb="FFFFFFCC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2" fontId="9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8E8E8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4E27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7"/>
  <sheetViews>
    <sheetView tabSelected="1" zoomScale="70" zoomScaleNormal="70" workbookViewId="0">
      <selection activeCell="A24" sqref="A24:AD25"/>
    </sheetView>
  </sheetViews>
  <sheetFormatPr defaultColWidth="15" defaultRowHeight="12.75" x14ac:dyDescent="0.2"/>
  <cols>
    <col min="1" max="1" width="9.7109375" customWidth="1"/>
    <col min="2" max="2" width="9.140625" customWidth="1"/>
    <col min="3" max="3" width="9.7109375" customWidth="1"/>
    <col min="4" max="4" width="9.140625" customWidth="1"/>
    <col min="5" max="5" width="8.140625" customWidth="1"/>
    <col min="6" max="6" width="7.85546875" customWidth="1"/>
    <col min="7" max="7" width="6.42578125" customWidth="1"/>
    <col min="8" max="8" width="4.140625" customWidth="1"/>
    <col min="9" max="9" width="6.7109375" customWidth="1"/>
    <col min="10" max="10" width="7.42578125" customWidth="1"/>
    <col min="11" max="11" width="5.85546875" customWidth="1"/>
    <col min="12" max="12" width="6.42578125" customWidth="1"/>
    <col min="13" max="13" width="7.140625" customWidth="1"/>
    <col min="14" max="14" width="8.28515625" customWidth="1"/>
    <col min="15" max="15" width="7.5703125" customWidth="1"/>
    <col min="16" max="16" width="7.85546875" customWidth="1"/>
    <col min="17" max="17" width="9.5703125" customWidth="1"/>
    <col min="18" max="18" width="6.140625" customWidth="1"/>
    <col min="19" max="19" width="9.140625" customWidth="1"/>
    <col min="20" max="20" width="13.140625" customWidth="1"/>
    <col min="21" max="22" width="11.42578125" customWidth="1"/>
    <col min="23" max="23" width="14" customWidth="1"/>
    <col min="24" max="24" width="12" customWidth="1"/>
    <col min="28" max="28" width="14" customWidth="1"/>
    <col min="29" max="29" width="12.7109375" customWidth="1"/>
    <col min="30" max="30" width="11.42578125" customWidth="1"/>
  </cols>
  <sheetData>
    <row r="1" spans="1:1024" s="7" customFormat="1" ht="32.25" customHeight="1" x14ac:dyDescent="0.2">
      <c r="A1" s="5" t="s">
        <v>0</v>
      </c>
      <c r="B1" s="5"/>
      <c r="C1" s="5"/>
      <c r="D1" s="5"/>
      <c r="E1" s="5"/>
      <c r="F1" s="6"/>
      <c r="G1" s="6"/>
      <c r="H1" s="6"/>
      <c r="I1" s="6"/>
      <c r="J1" s="6"/>
      <c r="K1" s="6"/>
      <c r="S1" s="6"/>
      <c r="T1" s="6"/>
      <c r="Y1" s="6"/>
      <c r="AD1" s="6"/>
      <c r="AMB1"/>
      <c r="AMC1"/>
      <c r="AMD1"/>
      <c r="AME1"/>
      <c r="AMF1"/>
      <c r="AMG1"/>
      <c r="AMH1"/>
      <c r="AMI1"/>
      <c r="AMJ1"/>
    </row>
    <row r="2" spans="1:1024" s="7" customFormat="1" ht="12.7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MB2"/>
      <c r="AMC2"/>
      <c r="AMD2"/>
      <c r="AME2"/>
      <c r="AMF2"/>
      <c r="AMG2"/>
      <c r="AMH2"/>
      <c r="AMI2"/>
      <c r="AMJ2"/>
    </row>
    <row r="3" spans="1:1024" s="7" customFormat="1" ht="18.2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MB3"/>
      <c r="AMC3"/>
      <c r="AMD3"/>
      <c r="AME3"/>
      <c r="AMF3"/>
      <c r="AMG3"/>
      <c r="AMH3"/>
      <c r="AMI3"/>
      <c r="AMJ3"/>
    </row>
    <row r="4" spans="1:1024" s="7" customFormat="1" ht="12.75" customHeight="1" x14ac:dyDescent="0.2">
      <c r="A4" s="6"/>
      <c r="B4" s="6"/>
      <c r="C4" s="6"/>
      <c r="E4" s="6"/>
      <c r="F4" s="6"/>
      <c r="G4" s="6"/>
      <c r="H4" s="6"/>
      <c r="I4" s="6"/>
      <c r="J4" s="6"/>
      <c r="K4" s="6"/>
      <c r="S4" s="6"/>
      <c r="T4" s="6"/>
      <c r="Y4" s="6"/>
      <c r="AD4" s="6"/>
      <c r="AMB4"/>
      <c r="AMC4"/>
      <c r="AMD4"/>
      <c r="AME4"/>
      <c r="AMF4"/>
      <c r="AMG4"/>
      <c r="AMH4"/>
      <c r="AMI4"/>
      <c r="AMJ4"/>
    </row>
    <row r="5" spans="1:1024" s="7" customFormat="1" ht="188.85" customHeight="1" x14ac:dyDescent="0.2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9" t="s">
        <v>17</v>
      </c>
      <c r="P5" s="8" t="s">
        <v>18</v>
      </c>
      <c r="Q5" s="8" t="s">
        <v>19</v>
      </c>
      <c r="R5" s="8" t="s">
        <v>20</v>
      </c>
      <c r="S5" s="8" t="s">
        <v>21</v>
      </c>
      <c r="T5" s="8" t="s">
        <v>22</v>
      </c>
      <c r="U5" s="8" t="s">
        <v>23</v>
      </c>
      <c r="V5" s="8" t="s">
        <v>24</v>
      </c>
      <c r="W5" s="8" t="s">
        <v>25</v>
      </c>
      <c r="X5" s="8" t="s">
        <v>26</v>
      </c>
      <c r="Y5" s="8" t="s">
        <v>27</v>
      </c>
      <c r="Z5" s="10" t="s">
        <v>28</v>
      </c>
      <c r="AA5" s="10" t="s">
        <v>29</v>
      </c>
      <c r="AB5" s="10" t="s">
        <v>30</v>
      </c>
      <c r="AC5" s="8" t="s">
        <v>31</v>
      </c>
      <c r="AD5" s="8" t="s">
        <v>32</v>
      </c>
      <c r="AMB5"/>
      <c r="AMC5"/>
      <c r="AMD5"/>
      <c r="AME5"/>
      <c r="AMF5"/>
      <c r="AMG5"/>
      <c r="AMH5"/>
      <c r="AMI5"/>
      <c r="AMJ5"/>
    </row>
    <row r="6" spans="1:1024" s="7" customFormat="1" ht="19.350000000000001" customHeight="1" x14ac:dyDescent="0.2">
      <c r="A6" s="3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MB6"/>
      <c r="AMC6"/>
      <c r="AMD6"/>
      <c r="AME6"/>
      <c r="AMF6"/>
      <c r="AMG6"/>
      <c r="AMH6"/>
      <c r="AMI6"/>
      <c r="AMJ6"/>
    </row>
    <row r="7" spans="1:1024" s="7" customFormat="1" ht="51" x14ac:dyDescent="0.2">
      <c r="A7" s="11" t="s">
        <v>34</v>
      </c>
      <c r="B7" s="11" t="s">
        <v>35</v>
      </c>
      <c r="C7" s="11" t="s">
        <v>36</v>
      </c>
      <c r="D7" s="12">
        <v>5.05</v>
      </c>
      <c r="E7" s="11" t="s">
        <v>37</v>
      </c>
      <c r="F7" s="11">
        <v>11</v>
      </c>
      <c r="G7" s="11"/>
      <c r="H7" s="11">
        <v>1</v>
      </c>
      <c r="I7" s="11" t="s">
        <v>38</v>
      </c>
      <c r="J7" s="11" t="s">
        <v>39</v>
      </c>
      <c r="K7" s="11"/>
      <c r="L7" s="11" t="s">
        <v>40</v>
      </c>
      <c r="M7" s="11">
        <v>6252</v>
      </c>
      <c r="N7" s="11">
        <v>4312</v>
      </c>
      <c r="O7" s="11">
        <v>80</v>
      </c>
      <c r="P7" s="11" t="s">
        <v>41</v>
      </c>
      <c r="Q7" s="11"/>
      <c r="R7" s="11"/>
      <c r="S7" s="11" t="s">
        <v>42</v>
      </c>
      <c r="T7" s="11" t="s">
        <v>43</v>
      </c>
      <c r="U7" s="11" t="s">
        <v>44</v>
      </c>
      <c r="V7" s="11" t="s">
        <v>45</v>
      </c>
      <c r="W7" s="11" t="s">
        <v>46</v>
      </c>
      <c r="X7" s="11" t="s">
        <v>47</v>
      </c>
      <c r="Y7" s="13">
        <v>50512</v>
      </c>
      <c r="Z7" s="14">
        <v>5.05</v>
      </c>
      <c r="AA7" s="14">
        <v>5.05</v>
      </c>
      <c r="AB7" s="11"/>
      <c r="AC7" s="11"/>
      <c r="AD7" s="11"/>
    </row>
    <row r="8" spans="1:1024" s="7" customFormat="1" ht="51" x14ac:dyDescent="0.2">
      <c r="A8" s="11" t="s">
        <v>34</v>
      </c>
      <c r="B8" s="11" t="s">
        <v>35</v>
      </c>
      <c r="C8" s="11" t="s">
        <v>48</v>
      </c>
      <c r="D8" s="12">
        <v>0.86</v>
      </c>
      <c r="E8" s="11" t="s">
        <v>37</v>
      </c>
      <c r="F8" s="11">
        <v>11</v>
      </c>
      <c r="G8" s="11"/>
      <c r="H8" s="11">
        <v>1</v>
      </c>
      <c r="I8" s="11" t="s">
        <v>38</v>
      </c>
      <c r="J8" s="11" t="s">
        <v>39</v>
      </c>
      <c r="K8" s="11"/>
      <c r="L8" s="11" t="s">
        <v>40</v>
      </c>
      <c r="M8" s="11">
        <v>6252</v>
      </c>
      <c r="N8" s="11">
        <v>4312</v>
      </c>
      <c r="O8" s="11">
        <v>110</v>
      </c>
      <c r="P8" s="11" t="s">
        <v>49</v>
      </c>
      <c r="Q8" s="11" t="s">
        <v>41</v>
      </c>
      <c r="R8" s="11"/>
      <c r="S8" s="11" t="s">
        <v>50</v>
      </c>
      <c r="T8" s="11" t="s">
        <v>51</v>
      </c>
      <c r="U8" s="11" t="s">
        <v>44</v>
      </c>
      <c r="V8" s="11" t="s">
        <v>45</v>
      </c>
      <c r="W8" s="11" t="s">
        <v>46</v>
      </c>
      <c r="X8" s="11" t="s">
        <v>47</v>
      </c>
      <c r="Y8" s="13">
        <v>8622</v>
      </c>
      <c r="Z8" s="14">
        <v>0.86</v>
      </c>
      <c r="AA8" s="14">
        <v>0.86</v>
      </c>
      <c r="AB8" s="11"/>
      <c r="AC8" s="11"/>
      <c r="AD8" s="11"/>
    </row>
    <row r="9" spans="1:1024" s="7" customFormat="1" ht="51" x14ac:dyDescent="0.2">
      <c r="A9" s="11" t="s">
        <v>34</v>
      </c>
      <c r="B9" s="11" t="s">
        <v>35</v>
      </c>
      <c r="C9" s="11" t="s">
        <v>52</v>
      </c>
      <c r="D9" s="12">
        <v>0.59</v>
      </c>
      <c r="E9" s="11" t="s">
        <v>37</v>
      </c>
      <c r="F9" s="11">
        <v>11</v>
      </c>
      <c r="G9" s="11"/>
      <c r="H9" s="11">
        <v>1</v>
      </c>
      <c r="I9" s="11" t="s">
        <v>38</v>
      </c>
      <c r="J9" s="11" t="s">
        <v>39</v>
      </c>
      <c r="K9" s="11"/>
      <c r="L9" s="11" t="s">
        <v>40</v>
      </c>
      <c r="M9" s="11">
        <v>6252</v>
      </c>
      <c r="N9" s="11">
        <v>4312</v>
      </c>
      <c r="O9" s="11">
        <v>110</v>
      </c>
      <c r="P9" s="11" t="s">
        <v>41</v>
      </c>
      <c r="Q9" s="11"/>
      <c r="R9" s="11"/>
      <c r="S9" s="11" t="s">
        <v>53</v>
      </c>
      <c r="T9" s="11" t="s">
        <v>54</v>
      </c>
      <c r="U9" s="11" t="s">
        <v>44</v>
      </c>
      <c r="V9" s="11" t="s">
        <v>45</v>
      </c>
      <c r="W9" s="11" t="s">
        <v>46</v>
      </c>
      <c r="X9" s="11" t="s">
        <v>47</v>
      </c>
      <c r="Y9" s="13">
        <v>5873</v>
      </c>
      <c r="Z9" s="14">
        <v>0.59</v>
      </c>
      <c r="AA9" s="14">
        <v>0.59</v>
      </c>
      <c r="AB9" s="11"/>
      <c r="AC9" s="11"/>
      <c r="AD9" s="11"/>
    </row>
    <row r="10" spans="1:1024" s="7" customFormat="1" ht="51" x14ac:dyDescent="0.2">
      <c r="A10" s="11" t="s">
        <v>34</v>
      </c>
      <c r="B10" s="11" t="s">
        <v>35</v>
      </c>
      <c r="C10" s="11" t="s">
        <v>55</v>
      </c>
      <c r="D10" s="12">
        <v>2.0499999999999998</v>
      </c>
      <c r="E10" s="11" t="s">
        <v>37</v>
      </c>
      <c r="F10" s="11">
        <v>11</v>
      </c>
      <c r="G10" s="11"/>
      <c r="H10" s="11">
        <v>1</v>
      </c>
      <c r="I10" s="11" t="s">
        <v>38</v>
      </c>
      <c r="J10" s="11" t="s">
        <v>39</v>
      </c>
      <c r="K10" s="11"/>
      <c r="L10" s="11" t="s">
        <v>40</v>
      </c>
      <c r="M10" s="11">
        <v>6252</v>
      </c>
      <c r="N10" s="11">
        <v>4312</v>
      </c>
      <c r="O10" s="11">
        <v>100</v>
      </c>
      <c r="P10" s="11" t="s">
        <v>56</v>
      </c>
      <c r="Q10" s="11"/>
      <c r="R10" s="11"/>
      <c r="S10" s="11" t="s">
        <v>57</v>
      </c>
      <c r="T10" s="11" t="s">
        <v>58</v>
      </c>
      <c r="U10" s="11" t="s">
        <v>44</v>
      </c>
      <c r="V10" s="11" t="s">
        <v>45</v>
      </c>
      <c r="W10" s="11" t="s">
        <v>46</v>
      </c>
      <c r="X10" s="11" t="s">
        <v>47</v>
      </c>
      <c r="Y10" s="13">
        <v>20544</v>
      </c>
      <c r="Z10" s="14">
        <v>2.0499999999999998</v>
      </c>
      <c r="AA10" s="14">
        <v>2.0499999999999998</v>
      </c>
      <c r="AB10" s="11"/>
      <c r="AC10" s="11"/>
      <c r="AD10" s="11"/>
    </row>
    <row r="11" spans="1:1024" s="7" customFormat="1" ht="51" x14ac:dyDescent="0.2">
      <c r="A11" s="11" t="s">
        <v>34</v>
      </c>
      <c r="B11" s="11" t="s">
        <v>35</v>
      </c>
      <c r="C11" s="11" t="s">
        <v>59</v>
      </c>
      <c r="D11" s="12">
        <v>0.64</v>
      </c>
      <c r="E11" s="11" t="s">
        <v>37</v>
      </c>
      <c r="F11" s="11">
        <v>11</v>
      </c>
      <c r="G11" s="11"/>
      <c r="H11" s="11">
        <v>1</v>
      </c>
      <c r="I11" s="11" t="s">
        <v>38</v>
      </c>
      <c r="J11" s="11" t="s">
        <v>39</v>
      </c>
      <c r="K11" s="11"/>
      <c r="L11" s="11" t="s">
        <v>60</v>
      </c>
      <c r="M11" s="11">
        <v>6142</v>
      </c>
      <c r="N11" s="11">
        <v>7411</v>
      </c>
      <c r="O11" s="11">
        <v>100</v>
      </c>
      <c r="P11" s="11" t="s">
        <v>56</v>
      </c>
      <c r="Q11" s="11"/>
      <c r="R11" s="11"/>
      <c r="S11" s="11" t="s">
        <v>61</v>
      </c>
      <c r="T11" s="11" t="s">
        <v>62</v>
      </c>
      <c r="U11" s="11" t="s">
        <v>44</v>
      </c>
      <c r="V11" s="11" t="s">
        <v>45</v>
      </c>
      <c r="W11" s="11" t="s">
        <v>46</v>
      </c>
      <c r="X11" s="11" t="s">
        <v>47</v>
      </c>
      <c r="Y11" s="13">
        <v>6421</v>
      </c>
      <c r="Z11" s="14">
        <v>0.64</v>
      </c>
      <c r="AA11" s="14">
        <v>0.64</v>
      </c>
      <c r="AB11" s="11"/>
      <c r="AC11" s="11"/>
      <c r="AD11" s="11"/>
    </row>
    <row r="12" spans="1:1024" s="7" customFormat="1" ht="51" x14ac:dyDescent="0.2">
      <c r="A12" s="11" t="s">
        <v>34</v>
      </c>
      <c r="B12" s="11" t="s">
        <v>35</v>
      </c>
      <c r="C12" s="11" t="s">
        <v>63</v>
      </c>
      <c r="D12" s="12">
        <v>5.46</v>
      </c>
      <c r="E12" s="11" t="s">
        <v>37</v>
      </c>
      <c r="F12" s="11">
        <v>11</v>
      </c>
      <c r="G12" s="11"/>
      <c r="H12" s="11">
        <v>1</v>
      </c>
      <c r="I12" s="11" t="s">
        <v>38</v>
      </c>
      <c r="J12" s="11" t="s">
        <v>39</v>
      </c>
      <c r="K12" s="11"/>
      <c r="L12" s="11" t="s">
        <v>40</v>
      </c>
      <c r="M12" s="11">
        <v>6252</v>
      </c>
      <c r="N12" s="11">
        <v>4312</v>
      </c>
      <c r="O12" s="11">
        <v>110</v>
      </c>
      <c r="P12" s="11" t="s">
        <v>56</v>
      </c>
      <c r="Q12" s="11"/>
      <c r="R12" s="11"/>
      <c r="S12" s="11" t="s">
        <v>64</v>
      </c>
      <c r="T12" s="11" t="s">
        <v>65</v>
      </c>
      <c r="U12" s="11" t="s">
        <v>44</v>
      </c>
      <c r="V12" s="11" t="s">
        <v>45</v>
      </c>
      <c r="W12" s="11" t="s">
        <v>46</v>
      </c>
      <c r="X12" s="11" t="s">
        <v>47</v>
      </c>
      <c r="Y12" s="13">
        <v>54573</v>
      </c>
      <c r="Z12" s="14">
        <v>5.46</v>
      </c>
      <c r="AA12" s="14">
        <v>5.46</v>
      </c>
      <c r="AB12" s="11"/>
      <c r="AC12" s="11"/>
      <c r="AD12" s="11"/>
    </row>
    <row r="13" spans="1:1024" s="7" customFormat="1" ht="51" x14ac:dyDescent="0.2">
      <c r="A13" s="11" t="s">
        <v>34</v>
      </c>
      <c r="B13" s="11" t="s">
        <v>35</v>
      </c>
      <c r="C13" s="11" t="s">
        <v>66</v>
      </c>
      <c r="D13" s="12">
        <v>3.99</v>
      </c>
      <c r="E13" s="11" t="s">
        <v>37</v>
      </c>
      <c r="F13" s="11">
        <v>11</v>
      </c>
      <c r="G13" s="11"/>
      <c r="H13" s="11">
        <v>1</v>
      </c>
      <c r="I13" s="11" t="s">
        <v>38</v>
      </c>
      <c r="J13" s="11" t="s">
        <v>39</v>
      </c>
      <c r="K13" s="11"/>
      <c r="L13" s="11" t="s">
        <v>60</v>
      </c>
      <c r="M13" s="11">
        <v>6142</v>
      </c>
      <c r="N13" s="11">
        <v>7312</v>
      </c>
      <c r="O13" s="11">
        <v>110</v>
      </c>
      <c r="P13" s="11" t="s">
        <v>67</v>
      </c>
      <c r="Q13" s="11"/>
      <c r="R13" s="11"/>
      <c r="S13" s="11" t="s">
        <v>68</v>
      </c>
      <c r="T13" s="11" t="s">
        <v>69</v>
      </c>
      <c r="U13" s="11" t="s">
        <v>44</v>
      </c>
      <c r="V13" s="11" t="s">
        <v>45</v>
      </c>
      <c r="W13" s="11" t="s">
        <v>46</v>
      </c>
      <c r="X13" s="11" t="s">
        <v>47</v>
      </c>
      <c r="Y13" s="13">
        <v>39901</v>
      </c>
      <c r="Z13" s="14">
        <v>3.99</v>
      </c>
      <c r="AA13" s="14">
        <v>3.99</v>
      </c>
      <c r="AB13" s="11"/>
      <c r="AC13" s="11"/>
      <c r="AD13" s="11"/>
    </row>
    <row r="14" spans="1:1024" s="7" customFormat="1" ht="51" x14ac:dyDescent="0.2">
      <c r="A14" s="11" t="s">
        <v>34</v>
      </c>
      <c r="B14" s="11" t="s">
        <v>35</v>
      </c>
      <c r="C14" s="11" t="s">
        <v>70</v>
      </c>
      <c r="D14" s="12">
        <v>2.17</v>
      </c>
      <c r="E14" s="11" t="s">
        <v>37</v>
      </c>
      <c r="F14" s="11">
        <v>11</v>
      </c>
      <c r="G14" s="11"/>
      <c r="H14" s="11">
        <v>1</v>
      </c>
      <c r="I14" s="11" t="s">
        <v>38</v>
      </c>
      <c r="J14" s="11" t="s">
        <v>39</v>
      </c>
      <c r="K14" s="11"/>
      <c r="L14" s="11" t="s">
        <v>40</v>
      </c>
      <c r="M14" s="11">
        <v>6252</v>
      </c>
      <c r="N14" s="11">
        <v>4212</v>
      </c>
      <c r="O14" s="11">
        <v>110</v>
      </c>
      <c r="P14" s="11" t="s">
        <v>67</v>
      </c>
      <c r="Q14" s="11"/>
      <c r="R14" s="11"/>
      <c r="S14" s="11" t="s">
        <v>61</v>
      </c>
      <c r="T14" s="11" t="s">
        <v>71</v>
      </c>
      <c r="U14" s="11" t="s">
        <v>44</v>
      </c>
      <c r="V14" s="11" t="s">
        <v>45</v>
      </c>
      <c r="W14" s="11" t="s">
        <v>46</v>
      </c>
      <c r="X14" s="11" t="s">
        <v>47</v>
      </c>
      <c r="Y14" s="13">
        <v>21705</v>
      </c>
      <c r="Z14" s="14">
        <v>2.17</v>
      </c>
      <c r="AA14" s="14">
        <v>2.17</v>
      </c>
      <c r="AB14" s="11"/>
      <c r="AC14" s="11"/>
      <c r="AD14" s="11"/>
    </row>
    <row r="15" spans="1:1024" s="7" customFormat="1" ht="51" x14ac:dyDescent="0.2">
      <c r="A15" s="11" t="s">
        <v>34</v>
      </c>
      <c r="B15" s="11" t="s">
        <v>35</v>
      </c>
      <c r="C15" s="11" t="s">
        <v>72</v>
      </c>
      <c r="D15" s="12">
        <v>2.1</v>
      </c>
      <c r="E15" s="11" t="s">
        <v>37</v>
      </c>
      <c r="F15" s="11">
        <v>11</v>
      </c>
      <c r="G15" s="11"/>
      <c r="H15" s="11">
        <v>1</v>
      </c>
      <c r="I15" s="11" t="s">
        <v>38</v>
      </c>
      <c r="J15" s="11" t="s">
        <v>39</v>
      </c>
      <c r="K15" s="11"/>
      <c r="L15" s="11" t="s">
        <v>40</v>
      </c>
      <c r="M15" s="11">
        <v>6252</v>
      </c>
      <c r="N15" s="11">
        <v>4312</v>
      </c>
      <c r="O15" s="11">
        <v>110</v>
      </c>
      <c r="P15" s="11" t="s">
        <v>67</v>
      </c>
      <c r="Q15" s="11"/>
      <c r="R15" s="11"/>
      <c r="S15" s="11" t="s">
        <v>73</v>
      </c>
      <c r="T15" s="11" t="s">
        <v>74</v>
      </c>
      <c r="U15" s="11" t="s">
        <v>44</v>
      </c>
      <c r="V15" s="11" t="s">
        <v>45</v>
      </c>
      <c r="W15" s="11" t="s">
        <v>46</v>
      </c>
      <c r="X15" s="11" t="s">
        <v>47</v>
      </c>
      <c r="Y15" s="13">
        <v>21000</v>
      </c>
      <c r="Z15" s="14">
        <v>2.1</v>
      </c>
      <c r="AA15" s="14">
        <v>2.1</v>
      </c>
      <c r="AB15" s="11"/>
      <c r="AC15" s="11"/>
      <c r="AD15" s="11"/>
    </row>
    <row r="16" spans="1:1024" s="7" customFormat="1" ht="51" x14ac:dyDescent="0.2">
      <c r="A16" s="11" t="s">
        <v>34</v>
      </c>
      <c r="B16" s="11" t="s">
        <v>35</v>
      </c>
      <c r="C16" s="11" t="s">
        <v>75</v>
      </c>
      <c r="D16" s="12">
        <v>0.99</v>
      </c>
      <c r="E16" s="11" t="s">
        <v>37</v>
      </c>
      <c r="F16" s="11">
        <v>11</v>
      </c>
      <c r="G16" s="11"/>
      <c r="H16" s="11">
        <v>1</v>
      </c>
      <c r="I16" s="11" t="s">
        <v>38</v>
      </c>
      <c r="J16" s="11" t="s">
        <v>39</v>
      </c>
      <c r="K16" s="11"/>
      <c r="L16" s="11" t="s">
        <v>76</v>
      </c>
      <c r="M16" s="11">
        <v>6131</v>
      </c>
      <c r="N16" s="11">
        <v>7412</v>
      </c>
      <c r="O16" s="11">
        <v>110</v>
      </c>
      <c r="P16" s="11" t="s">
        <v>67</v>
      </c>
      <c r="Q16" s="11"/>
      <c r="R16" s="11"/>
      <c r="S16" s="11" t="s">
        <v>77</v>
      </c>
      <c r="T16" s="11" t="s">
        <v>78</v>
      </c>
      <c r="U16" s="11" t="s">
        <v>44</v>
      </c>
      <c r="V16" s="11" t="s">
        <v>45</v>
      </c>
      <c r="W16" s="11" t="s">
        <v>46</v>
      </c>
      <c r="X16" s="11" t="s">
        <v>47</v>
      </c>
      <c r="Y16" s="13">
        <v>9876</v>
      </c>
      <c r="Z16" s="14">
        <v>0.99</v>
      </c>
      <c r="AA16" s="14">
        <v>0.99</v>
      </c>
      <c r="AB16" s="11"/>
      <c r="AC16" s="11"/>
      <c r="AD16" s="11"/>
    </row>
    <row r="17" spans="1:30" s="7" customFormat="1" ht="51" x14ac:dyDescent="0.2">
      <c r="A17" s="11" t="s">
        <v>34</v>
      </c>
      <c r="B17" s="11" t="s">
        <v>35</v>
      </c>
      <c r="C17" s="11" t="s">
        <v>79</v>
      </c>
      <c r="D17" s="12">
        <v>2.71</v>
      </c>
      <c r="E17" s="11" t="s">
        <v>37</v>
      </c>
      <c r="F17" s="11">
        <v>11</v>
      </c>
      <c r="G17" s="11"/>
      <c r="H17" s="11">
        <v>1</v>
      </c>
      <c r="I17" s="11" t="s">
        <v>38</v>
      </c>
      <c r="J17" s="11" t="s">
        <v>39</v>
      </c>
      <c r="K17" s="11"/>
      <c r="L17" s="11" t="s">
        <v>60</v>
      </c>
      <c r="M17" s="11">
        <v>6142</v>
      </c>
      <c r="N17" s="11">
        <v>7411</v>
      </c>
      <c r="O17" s="11">
        <v>120</v>
      </c>
      <c r="P17" s="11" t="s">
        <v>56</v>
      </c>
      <c r="Q17" s="11"/>
      <c r="R17" s="11"/>
      <c r="S17" s="11" t="s">
        <v>80</v>
      </c>
      <c r="T17" s="11" t="s">
        <v>81</v>
      </c>
      <c r="U17" s="11" t="s">
        <v>44</v>
      </c>
      <c r="V17" s="11" t="s">
        <v>45</v>
      </c>
      <c r="W17" s="11" t="s">
        <v>46</v>
      </c>
      <c r="X17" s="11" t="s">
        <v>47</v>
      </c>
      <c r="Y17" s="13">
        <v>27057</v>
      </c>
      <c r="Z17" s="14">
        <v>2.71</v>
      </c>
      <c r="AA17" s="14">
        <v>2.71</v>
      </c>
      <c r="AB17" s="11"/>
      <c r="AC17" s="11"/>
      <c r="AD17" s="11"/>
    </row>
    <row r="18" spans="1:30" s="7" customFormat="1" ht="51" x14ac:dyDescent="0.2">
      <c r="A18" s="11" t="s">
        <v>34</v>
      </c>
      <c r="B18" s="11" t="s">
        <v>35</v>
      </c>
      <c r="C18" s="11" t="s">
        <v>82</v>
      </c>
      <c r="D18" s="12">
        <v>1.1599999999999999</v>
      </c>
      <c r="E18" s="11" t="s">
        <v>83</v>
      </c>
      <c r="F18" s="11">
        <v>21</v>
      </c>
      <c r="G18" s="11"/>
      <c r="H18" s="11">
        <v>1</v>
      </c>
      <c r="I18" s="11" t="s">
        <v>84</v>
      </c>
      <c r="J18" s="11" t="s">
        <v>38</v>
      </c>
      <c r="K18" s="11" t="s">
        <v>39</v>
      </c>
      <c r="L18" s="11" t="s">
        <v>76</v>
      </c>
      <c r="M18" s="11">
        <v>6131</v>
      </c>
      <c r="N18" s="11">
        <v>7412</v>
      </c>
      <c r="O18" s="11">
        <v>0</v>
      </c>
      <c r="P18" s="11" t="s">
        <v>67</v>
      </c>
      <c r="Q18" s="11"/>
      <c r="R18" s="11"/>
      <c r="S18" s="11" t="s">
        <v>68</v>
      </c>
      <c r="T18" s="11" t="s">
        <v>85</v>
      </c>
      <c r="U18" s="11" t="s">
        <v>44</v>
      </c>
      <c r="V18" s="11" t="s">
        <v>45</v>
      </c>
      <c r="W18" s="11" t="s">
        <v>46</v>
      </c>
      <c r="X18" s="11" t="s">
        <v>47</v>
      </c>
      <c r="Y18" s="13">
        <v>11588</v>
      </c>
      <c r="Z18" s="14">
        <v>1.1599999999999999</v>
      </c>
      <c r="AA18" s="14">
        <v>1.1599999999999999</v>
      </c>
      <c r="AB18" s="11"/>
      <c r="AC18" s="11"/>
      <c r="AD18" s="11"/>
    </row>
    <row r="19" spans="1:30" s="7" customFormat="1" ht="51" x14ac:dyDescent="0.2">
      <c r="A19" s="11" t="s">
        <v>34</v>
      </c>
      <c r="B19" s="11" t="s">
        <v>35</v>
      </c>
      <c r="C19" s="11" t="s">
        <v>86</v>
      </c>
      <c r="D19" s="12">
        <v>2.4700000000000002</v>
      </c>
      <c r="E19" s="11" t="s">
        <v>83</v>
      </c>
      <c r="F19" s="11">
        <v>21</v>
      </c>
      <c r="G19" s="11"/>
      <c r="H19" s="11">
        <v>1</v>
      </c>
      <c r="I19" s="11" t="s">
        <v>84</v>
      </c>
      <c r="J19" s="11" t="s">
        <v>38</v>
      </c>
      <c r="K19" s="11" t="s">
        <v>39</v>
      </c>
      <c r="L19" s="11" t="s">
        <v>40</v>
      </c>
      <c r="M19" s="11">
        <v>6252</v>
      </c>
      <c r="N19" s="11">
        <v>4331</v>
      </c>
      <c r="O19" s="11">
        <v>0</v>
      </c>
      <c r="P19" s="11" t="s">
        <v>67</v>
      </c>
      <c r="Q19" s="11"/>
      <c r="R19" s="11"/>
      <c r="S19" s="11" t="s">
        <v>61</v>
      </c>
      <c r="T19" s="11" t="s">
        <v>87</v>
      </c>
      <c r="U19" s="11" t="s">
        <v>44</v>
      </c>
      <c r="V19" s="11" t="s">
        <v>45</v>
      </c>
      <c r="W19" s="11" t="s">
        <v>46</v>
      </c>
      <c r="X19" s="11" t="s">
        <v>47</v>
      </c>
      <c r="Y19" s="13">
        <v>24661</v>
      </c>
      <c r="Z19" s="14">
        <v>2.4700000000000002</v>
      </c>
      <c r="AA19" s="14">
        <v>2.4700000000000002</v>
      </c>
      <c r="AB19" s="11"/>
      <c r="AC19" s="11"/>
      <c r="AD19" s="11"/>
    </row>
    <row r="20" spans="1:30" s="7" customFormat="1" ht="51" x14ac:dyDescent="0.2">
      <c r="A20" s="11" t="s">
        <v>34</v>
      </c>
      <c r="B20" s="11" t="s">
        <v>35</v>
      </c>
      <c r="C20" s="11" t="s">
        <v>88</v>
      </c>
      <c r="D20" s="12">
        <v>2.06</v>
      </c>
      <c r="E20" s="11" t="s">
        <v>83</v>
      </c>
      <c r="F20" s="11">
        <v>21</v>
      </c>
      <c r="G20" s="11"/>
      <c r="H20" s="11">
        <v>1</v>
      </c>
      <c r="I20" s="11" t="s">
        <v>84</v>
      </c>
      <c r="J20" s="11" t="s">
        <v>38</v>
      </c>
      <c r="K20" s="11" t="s">
        <v>39</v>
      </c>
      <c r="L20" s="11" t="s">
        <v>40</v>
      </c>
      <c r="M20" s="11">
        <v>6252</v>
      </c>
      <c r="N20" s="11">
        <v>4331</v>
      </c>
      <c r="O20" s="11">
        <v>0</v>
      </c>
      <c r="P20" s="11" t="s">
        <v>67</v>
      </c>
      <c r="Q20" s="11"/>
      <c r="R20" s="11"/>
      <c r="S20" s="11" t="s">
        <v>89</v>
      </c>
      <c r="T20" s="11" t="s">
        <v>90</v>
      </c>
      <c r="U20" s="11" t="s">
        <v>44</v>
      </c>
      <c r="V20" s="11" t="s">
        <v>45</v>
      </c>
      <c r="W20" s="11" t="s">
        <v>46</v>
      </c>
      <c r="X20" s="11" t="s">
        <v>47</v>
      </c>
      <c r="Y20" s="13">
        <v>20580</v>
      </c>
      <c r="Z20" s="14">
        <v>2.06</v>
      </c>
      <c r="AA20" s="14">
        <v>2.06</v>
      </c>
      <c r="AB20" s="11"/>
      <c r="AC20" s="11"/>
      <c r="AD20" s="11"/>
    </row>
    <row r="21" spans="1:30" s="7" customFormat="1" ht="51" x14ac:dyDescent="0.2">
      <c r="A21" s="11" t="s">
        <v>34</v>
      </c>
      <c r="B21" s="11" t="s">
        <v>35</v>
      </c>
      <c r="C21" s="11" t="s">
        <v>91</v>
      </c>
      <c r="D21" s="12">
        <v>0.54</v>
      </c>
      <c r="E21" s="11" t="s">
        <v>37</v>
      </c>
      <c r="F21" s="11">
        <v>11</v>
      </c>
      <c r="G21" s="11"/>
      <c r="H21" s="11">
        <v>1</v>
      </c>
      <c r="I21" s="11" t="s">
        <v>38</v>
      </c>
      <c r="J21" s="11" t="s">
        <v>39</v>
      </c>
      <c r="K21" s="11"/>
      <c r="L21" s="11" t="s">
        <v>40</v>
      </c>
      <c r="M21" s="11">
        <v>6252</v>
      </c>
      <c r="N21" s="11">
        <v>4312</v>
      </c>
      <c r="O21" s="11">
        <v>110</v>
      </c>
      <c r="P21" s="11" t="s">
        <v>67</v>
      </c>
      <c r="Q21" s="11"/>
      <c r="R21" s="11"/>
      <c r="S21" s="11" t="s">
        <v>92</v>
      </c>
      <c r="T21" s="11" t="s">
        <v>93</v>
      </c>
      <c r="U21" s="11" t="s">
        <v>44</v>
      </c>
      <c r="V21" s="11" t="s">
        <v>45</v>
      </c>
      <c r="W21" s="11" t="s">
        <v>46</v>
      </c>
      <c r="X21" s="11" t="s">
        <v>47</v>
      </c>
      <c r="Y21" s="13">
        <v>5435</v>
      </c>
      <c r="Z21" s="14">
        <v>0.54</v>
      </c>
      <c r="AA21" s="14">
        <v>0.54</v>
      </c>
      <c r="AB21" s="11"/>
      <c r="AC21" s="11"/>
      <c r="AD21" s="11"/>
    </row>
    <row r="22" spans="1:30" ht="17.100000000000001" customHeight="1" x14ac:dyDescent="0.2">
      <c r="A22" s="2" t="s">
        <v>94</v>
      </c>
      <c r="B22" s="2"/>
      <c r="C22" s="2"/>
      <c r="D22" s="15">
        <f>SUM(D7:D21)</f>
        <v>32.840000000000003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7">
        <f>SUM(Y7:Y21)</f>
        <v>328348</v>
      </c>
      <c r="Z22" s="15">
        <f>SUM(Z7:Z21)</f>
        <v>32.840000000000003</v>
      </c>
      <c r="AA22" s="15">
        <f>SUM(AA7:AA21)</f>
        <v>32.840000000000003</v>
      </c>
      <c r="AB22" s="15"/>
      <c r="AC22" s="16"/>
      <c r="AD22" s="16"/>
    </row>
    <row r="23" spans="1:30" s="7" customFormat="1" x14ac:dyDescent="0.2">
      <c r="D23" s="18"/>
    </row>
    <row r="24" spans="1:30" s="6" customFormat="1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s="6" customFormat="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s="7" customFormat="1" x14ac:dyDescent="0.2"/>
    <row r="27" spans="1:30" s="7" customFormat="1" x14ac:dyDescent="0.2"/>
  </sheetData>
  <mergeCells count="9">
    <mergeCell ref="A24:R24"/>
    <mergeCell ref="S24:AD24"/>
    <mergeCell ref="A25:R25"/>
    <mergeCell ref="S25:AD25"/>
    <mergeCell ref="A1:E1"/>
    <mergeCell ref="A2:AD2"/>
    <mergeCell ref="A3:AD3"/>
    <mergeCell ref="A6:AD6"/>
    <mergeCell ref="A22:C22"/>
  </mergeCells>
  <printOptions horizontalCentered="1" verticalCentered="1"/>
  <pageMargins left="0.74791666666666701" right="0.74791666666666701" top="0.98402777777777795" bottom="0.98402777777777795" header="0.511811023622047" footer="0.511811023622047"/>
  <pageSetup paperSize="8" scale="65" orientation="landscape" horizontalDpi="300" verticalDpi="300"/>
  <rowBreaks count="1" manualBreakCount="1">
    <brk id="24" max="16383" man="1"/>
  </rowBreaks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 Beliu_ROPSA0117_Drocea-Zaran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Ioan Mot</cp:lastModifiedBy>
  <cp:revision>4</cp:revision>
  <cp:lastPrinted>2022-01-28T14:46:11Z</cp:lastPrinted>
  <dcterms:modified xsi:type="dcterms:W3CDTF">2023-12-18T11:45:34Z</dcterms:modified>
  <dc:language>en-US</dc:language>
</cp:coreProperties>
</file>